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ПЛАНОВО-ФИНАНСОВОЕ УПРАВЛЕНИЕ\Финансовый отдел\327 УКАЗ Президента\Редакция от 31.08.2026\"/>
    </mc:Choice>
  </mc:AlternateContent>
  <bookViews>
    <workbookView xWindow="0" yWindow="0" windowWidth="16380" windowHeight="8190" tabRatio="500"/>
  </bookViews>
  <sheets>
    <sheet name="ГПД" sheetId="1" r:id="rId1"/>
  </sheets>
  <definedNames>
    <definedName name="Print_Titles" localSheetId="0">ГПД!$3:$3</definedName>
  </definedName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152" i="1" l="1"/>
  <c r="C151" i="1"/>
  <c r="E148" i="1"/>
  <c r="E144" i="1"/>
  <c r="E140" i="1"/>
  <c r="E136" i="1"/>
  <c r="E131" i="1"/>
  <c r="E129" i="1"/>
  <c r="E125" i="1"/>
  <c r="E121" i="1"/>
  <c r="E117" i="1"/>
  <c r="E113" i="1"/>
  <c r="E111" i="1"/>
  <c r="E107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3" i="1"/>
  <c r="E39" i="1"/>
  <c r="E35" i="1"/>
  <c r="E31" i="1"/>
  <c r="E27" i="1"/>
  <c r="E23" i="1"/>
  <c r="E19" i="1"/>
  <c r="E15" i="1"/>
  <c r="E13" i="1"/>
  <c r="E9" i="1"/>
  <c r="E5" i="1"/>
</calcChain>
</file>

<file path=xl/sharedStrings.xml><?xml version="1.0" encoding="utf-8"?>
<sst xmlns="http://schemas.openxmlformats.org/spreadsheetml/2006/main" count="154" uniqueCount="48">
  <si>
    <t>Муниципалитет / формат ГПД</t>
  </si>
  <si>
    <t>Кол-во ГПД</t>
  </si>
  <si>
    <t>Количество детей участников СВО, в ГПД</t>
  </si>
  <si>
    <t>Питание
(в день (9 мес., 22 дня)*
(руб.)</t>
  </si>
  <si>
    <t>Итого затрат
(руб. в год)</t>
  </si>
  <si>
    <t>Баганский район</t>
  </si>
  <si>
    <t>ГПД, функционирующая</t>
  </si>
  <si>
    <t>до 5 часов 30 минут</t>
  </si>
  <si>
    <t>ИТОГО</t>
  </si>
  <si>
    <t>Барабинский район</t>
  </si>
  <si>
    <t>Болотнинский район</t>
  </si>
  <si>
    <t xml:space="preserve">ГПД, функционирующая </t>
  </si>
  <si>
    <t>до 7 часов</t>
  </si>
  <si>
    <t>Венгеровский округ</t>
  </si>
  <si>
    <t>Доволенский округ</t>
  </si>
  <si>
    <t>Здвинский район</t>
  </si>
  <si>
    <t>Искитимский район</t>
  </si>
  <si>
    <t>Карасукский округ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</si>
  <si>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</si>
  <si>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</si>
  <si>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</si>
  <si>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</si>
  <si>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</si>
  <si>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</si>
  <si>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</si>
  <si>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</si>
  <si>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округ</t>
  </si>
  <si>
    <t>Мошковский район</t>
  </si>
  <si>
    <t>Новосибирский район</t>
  </si>
  <si>
    <t>Ордынский район</t>
  </si>
  <si>
    <t>Северный округ</t>
  </si>
  <si>
    <t>Сузунский округ</t>
  </si>
  <si>
    <t>Татарский округ</t>
  </si>
  <si>
    <t>Тогучинский район</t>
  </si>
  <si>
    <t>Убинский округ</t>
  </si>
  <si>
    <t>Усть-Таркский район</t>
  </si>
  <si>
    <t>Чановский округ</t>
  </si>
  <si>
    <t>Черепановский район</t>
  </si>
  <si>
    <t>Чистоозерный район</t>
  </si>
  <si>
    <t>Чулымский район</t>
  </si>
  <si>
    <t>г. Новосибирск</t>
  </si>
  <si>
    <t>г. Бердск</t>
  </si>
  <si>
    <t>г. Искитим</t>
  </si>
  <si>
    <t>г. Обь</t>
  </si>
  <si>
    <t>р.п. Кольцово</t>
  </si>
  <si>
    <t>ВСЕГО</t>
  </si>
  <si>
    <t>Потребность на освобождение от 50% платы</t>
  </si>
  <si>
    <t xml:space="preserve">Приложение № 8                                                                                                     к финансово-экономическому обоснованию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</si>
</sst>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Arial"/>
      <charset val="1"/>
    </font>
    <font>
      <sz val="14"/>
      <name val="Times New Roman"/>
      <charset val="1"/>
    </font>
    <font>
      <sz val="11"/>
      <color theme="1"/>
      <name val="Times New Roman"/>
      <charset val="1"/>
    </font>
    <font>
      <sz val="12"/>
      <color theme="1"/>
      <name val="Times New Roman"/>
      <charset val="1"/>
    </font>
    <font>
      <sz val="12"/>
      <name val="Times New Roman"/>
      <charset val="1"/>
    </font>
    <font>
      <sz val="10"/>
      <color theme="1"/>
      <name val="Times New Roman"/>
      <charset val="1"/>
    </font>
    <font>
      <b/>
      <sz val="12"/>
      <name val="Times New Roman"/>
      <charset val="1"/>
    </font>
    <font>
      <b/>
      <sz val="12"/>
      <color theme="1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6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Protection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</xf>
    <xf numFmtId="0" fontId="0" fillId="0" borderId="1" xfId="0" applyBorder="1" applyProtection="1"/>
    <xf numFmtId="4" fontId="3" fillId="0" borderId="1" xfId="0" applyNumberFormat="1" applyFont="1" applyBorder="1" applyProtection="1"/>
    <xf numFmtId="0" fontId="4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0" fillId="0" borderId="1" xfId="0" applyNumberFormat="1" applyBorder="1" applyProtection="1"/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7" fillId="0" borderId="1" xfId="0" applyFont="1" applyBorder="1" applyProtection="1"/>
    <xf numFmtId="3" fontId="7" fillId="0" borderId="1" xfId="0" applyNumberFormat="1" applyFont="1" applyBorder="1" applyProtection="1"/>
    <xf numFmtId="4" fontId="7" fillId="0" borderId="1" xfId="0" applyNumberFormat="1" applyFont="1" applyBorder="1" applyProtection="1"/>
    <xf numFmtId="0" fontId="2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2"/>
  <sheetViews>
    <sheetView tabSelected="1" topLeftCell="A10" zoomScaleNormal="100" workbookViewId="0">
      <selection activeCell="S8" sqref="S8"/>
    </sheetView>
  </sheetViews>
  <sheetFormatPr defaultColWidth="8.7109375" defaultRowHeight="12.75" x14ac:dyDescent="0.2"/>
  <cols>
    <col min="1" max="1" width="32.42578125" style="8" customWidth="1"/>
    <col min="2" max="2" width="9.5703125" style="9" customWidth="1"/>
    <col min="3" max="3" width="19" style="9" customWidth="1"/>
    <col min="4" max="4" width="21.140625" style="9" customWidth="1"/>
    <col min="5" max="5" width="17" style="9" customWidth="1"/>
    <col min="6" max="6" width="8" style="9" customWidth="1"/>
  </cols>
  <sheetData>
    <row r="1" spans="1:5" ht="34.5" customHeight="1" x14ac:dyDescent="0.2">
      <c r="A1" s="10"/>
      <c r="C1" s="29" t="s">
        <v>47</v>
      </c>
      <c r="D1" s="29"/>
      <c r="E1" s="29"/>
    </row>
    <row r="2" spans="1:5" ht="18.75" x14ac:dyDescent="0.25">
      <c r="A2" s="11"/>
      <c r="D2" s="12"/>
      <c r="E2" s="12"/>
    </row>
    <row r="3" spans="1:5" ht="63" x14ac:dyDescent="0.2">
      <c r="A3" s="13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ht="18.75" x14ac:dyDescent="0.25">
      <c r="A4" s="15" t="s">
        <v>5</v>
      </c>
      <c r="B4" s="16"/>
      <c r="C4" s="16"/>
      <c r="D4" s="17"/>
      <c r="E4" s="17"/>
    </row>
    <row r="5" spans="1:5" ht="15.75" x14ac:dyDescent="0.2">
      <c r="A5" s="13" t="s">
        <v>6</v>
      </c>
      <c r="B5" s="7">
        <v>2</v>
      </c>
      <c r="C5" s="7">
        <v>7</v>
      </c>
      <c r="D5" s="6">
        <v>90.7</v>
      </c>
      <c r="E5" s="6">
        <f>C5*D5*9*22</f>
        <v>125710.19999999998</v>
      </c>
    </row>
    <row r="6" spans="1:5" ht="15.75" x14ac:dyDescent="0.2">
      <c r="A6" s="13" t="s">
        <v>7</v>
      </c>
      <c r="B6" s="7"/>
      <c r="C6" s="7"/>
      <c r="D6" s="6"/>
      <c r="E6" s="6"/>
    </row>
    <row r="7" spans="1:5" ht="15.75" x14ac:dyDescent="0.2">
      <c r="A7" s="13" t="s">
        <v>8</v>
      </c>
      <c r="B7" s="18">
        <v>2</v>
      </c>
      <c r="C7" s="18">
        <v>7</v>
      </c>
      <c r="D7" s="19"/>
      <c r="E7" s="19"/>
    </row>
    <row r="8" spans="1:5" ht="18.75" x14ac:dyDescent="0.2">
      <c r="A8" s="15" t="s">
        <v>9</v>
      </c>
      <c r="B8" s="16"/>
      <c r="C8" s="16"/>
      <c r="D8" s="20"/>
      <c r="E8" s="20"/>
    </row>
    <row r="9" spans="1:5" ht="15.75" x14ac:dyDescent="0.2">
      <c r="A9" s="13" t="s">
        <v>6</v>
      </c>
      <c r="B9" s="7">
        <v>12</v>
      </c>
      <c r="C9" s="7">
        <v>20</v>
      </c>
      <c r="D9" s="6">
        <v>90.7</v>
      </c>
      <c r="E9" s="6">
        <f>C9*D9*9*22</f>
        <v>359172</v>
      </c>
    </row>
    <row r="10" spans="1:5" ht="15.75" x14ac:dyDescent="0.2">
      <c r="A10" s="13" t="s">
        <v>7</v>
      </c>
      <c r="B10" s="7"/>
      <c r="C10" s="7"/>
      <c r="D10" s="6"/>
      <c r="E10" s="6"/>
    </row>
    <row r="11" spans="1:5" ht="15.75" x14ac:dyDescent="0.2">
      <c r="A11" s="13" t="s">
        <v>8</v>
      </c>
      <c r="B11" s="18">
        <v>12</v>
      </c>
      <c r="C11" s="18">
        <v>20</v>
      </c>
      <c r="D11" s="19"/>
      <c r="E11" s="19"/>
    </row>
    <row r="12" spans="1:5" ht="18.75" x14ac:dyDescent="0.2">
      <c r="A12" s="15" t="s">
        <v>10</v>
      </c>
      <c r="B12" s="16"/>
      <c r="C12" s="16"/>
      <c r="D12" s="20"/>
      <c r="E12" s="20"/>
    </row>
    <row r="13" spans="1:5" ht="15.75" x14ac:dyDescent="0.2">
      <c r="A13" s="13" t="s">
        <v>6</v>
      </c>
      <c r="B13" s="5">
        <v>6</v>
      </c>
      <c r="C13" s="5">
        <v>11</v>
      </c>
      <c r="D13" s="4">
        <v>90.7</v>
      </c>
      <c r="E13" s="4">
        <f>C13*D13*9*22</f>
        <v>197544.60000000003</v>
      </c>
    </row>
    <row r="14" spans="1:5" ht="15.75" x14ac:dyDescent="0.2">
      <c r="A14" s="13" t="s">
        <v>7</v>
      </c>
      <c r="B14" s="5"/>
      <c r="C14" s="5"/>
      <c r="D14" s="4"/>
      <c r="E14" s="4"/>
    </row>
    <row r="15" spans="1:5" ht="15.75" x14ac:dyDescent="0.2">
      <c r="A15" s="13" t="s">
        <v>11</v>
      </c>
      <c r="B15" s="5">
        <v>1</v>
      </c>
      <c r="C15" s="5">
        <v>1</v>
      </c>
      <c r="D15" s="4">
        <v>90.7</v>
      </c>
      <c r="E15" s="4">
        <f>C15*D15*9*22</f>
        <v>17958.600000000002</v>
      </c>
    </row>
    <row r="16" spans="1:5" ht="15.75" x14ac:dyDescent="0.2">
      <c r="A16" s="13" t="s">
        <v>12</v>
      </c>
      <c r="B16" s="5"/>
      <c r="C16" s="5"/>
      <c r="D16" s="4"/>
      <c r="E16" s="4"/>
    </row>
    <row r="17" spans="1:5" ht="15.75" x14ac:dyDescent="0.2">
      <c r="A17" s="13" t="s">
        <v>8</v>
      </c>
      <c r="B17" s="21">
        <v>7</v>
      </c>
      <c r="C17" s="21">
        <v>12</v>
      </c>
      <c r="D17" s="22"/>
      <c r="E17" s="22"/>
    </row>
    <row r="18" spans="1:5" ht="18.75" x14ac:dyDescent="0.2">
      <c r="A18" s="15" t="s">
        <v>13</v>
      </c>
      <c r="B18" s="16"/>
      <c r="C18" s="16"/>
      <c r="D18" s="20"/>
      <c r="E18" s="20"/>
    </row>
    <row r="19" spans="1:5" ht="15.75" x14ac:dyDescent="0.2">
      <c r="A19" s="13" t="s">
        <v>6</v>
      </c>
      <c r="B19" s="7">
        <v>14</v>
      </c>
      <c r="C19" s="7">
        <v>22</v>
      </c>
      <c r="D19" s="6">
        <v>90.7</v>
      </c>
      <c r="E19" s="6">
        <f>C19*D19*9*22</f>
        <v>395089.20000000007</v>
      </c>
    </row>
    <row r="20" spans="1:5" ht="15.75" x14ac:dyDescent="0.2">
      <c r="A20" s="13" t="s">
        <v>7</v>
      </c>
      <c r="B20" s="7"/>
      <c r="C20" s="7"/>
      <c r="D20" s="6"/>
      <c r="E20" s="6"/>
    </row>
    <row r="21" spans="1:5" ht="15.75" x14ac:dyDescent="0.2">
      <c r="A21" s="13" t="s">
        <v>8</v>
      </c>
      <c r="B21" s="18">
        <v>14</v>
      </c>
      <c r="C21" s="18">
        <v>22</v>
      </c>
      <c r="D21" s="19"/>
      <c r="E21" s="19"/>
    </row>
    <row r="22" spans="1:5" ht="18.75" x14ac:dyDescent="0.2">
      <c r="A22" s="15" t="s">
        <v>14</v>
      </c>
      <c r="B22" s="16"/>
      <c r="C22" s="16"/>
      <c r="D22" s="20"/>
      <c r="E22" s="20"/>
    </row>
    <row r="23" spans="1:5" ht="15.75" x14ac:dyDescent="0.2">
      <c r="A23" s="13" t="s">
        <v>6</v>
      </c>
      <c r="B23" s="5">
        <v>5</v>
      </c>
      <c r="C23" s="5">
        <v>16</v>
      </c>
      <c r="D23" s="4">
        <v>90.7</v>
      </c>
      <c r="E23" s="4">
        <f>C23*D23*9*22</f>
        <v>287337.60000000003</v>
      </c>
    </row>
    <row r="24" spans="1:5" ht="15.75" x14ac:dyDescent="0.2">
      <c r="A24" s="13" t="s">
        <v>7</v>
      </c>
      <c r="B24" s="5"/>
      <c r="C24" s="5"/>
      <c r="D24" s="4"/>
      <c r="E24" s="4"/>
    </row>
    <row r="25" spans="1:5" ht="15.75" x14ac:dyDescent="0.2">
      <c r="A25" s="13" t="s">
        <v>8</v>
      </c>
      <c r="B25" s="21">
        <v>5</v>
      </c>
      <c r="C25" s="21">
        <v>16</v>
      </c>
      <c r="D25" s="22"/>
      <c r="E25" s="22"/>
    </row>
    <row r="26" spans="1:5" ht="18.75" x14ac:dyDescent="0.2">
      <c r="A26" s="15" t="s">
        <v>15</v>
      </c>
      <c r="B26" s="16"/>
      <c r="C26" s="16"/>
      <c r="D26" s="20"/>
      <c r="E26" s="20"/>
    </row>
    <row r="27" spans="1:5" ht="15.75" x14ac:dyDescent="0.2">
      <c r="A27" s="13" t="s">
        <v>6</v>
      </c>
      <c r="B27" s="7">
        <v>2</v>
      </c>
      <c r="C27" s="7">
        <v>2</v>
      </c>
      <c r="D27" s="6">
        <v>90.7</v>
      </c>
      <c r="E27" s="6">
        <f>C27*D27*9*22</f>
        <v>35917.200000000004</v>
      </c>
    </row>
    <row r="28" spans="1:5" ht="15.75" x14ac:dyDescent="0.2">
      <c r="A28" s="13" t="s">
        <v>7</v>
      </c>
      <c r="B28" s="7"/>
      <c r="C28" s="7"/>
      <c r="D28" s="6"/>
      <c r="E28" s="6"/>
    </row>
    <row r="29" spans="1:5" ht="15.75" x14ac:dyDescent="0.2">
      <c r="A29" s="13" t="s">
        <v>8</v>
      </c>
      <c r="B29" s="18">
        <v>2</v>
      </c>
      <c r="C29" s="18">
        <v>2</v>
      </c>
      <c r="D29" s="19"/>
      <c r="E29" s="19"/>
    </row>
    <row r="30" spans="1:5" ht="18.75" x14ac:dyDescent="0.2">
      <c r="A30" s="15" t="s">
        <v>16</v>
      </c>
      <c r="B30" s="16"/>
      <c r="C30" s="16"/>
      <c r="D30" s="20"/>
      <c r="E30" s="20"/>
    </row>
    <row r="31" spans="1:5" ht="15.75" x14ac:dyDescent="0.2">
      <c r="A31" s="13" t="s">
        <v>6</v>
      </c>
      <c r="B31" s="5">
        <v>83</v>
      </c>
      <c r="C31" s="5">
        <v>89</v>
      </c>
      <c r="D31" s="4">
        <v>90.7</v>
      </c>
      <c r="E31" s="4">
        <f>C31*D31*9*22</f>
        <v>1598315.4</v>
      </c>
    </row>
    <row r="32" spans="1:5" ht="15.75" x14ac:dyDescent="0.2">
      <c r="A32" s="13" t="s">
        <v>7</v>
      </c>
      <c r="B32" s="5"/>
      <c r="C32" s="5"/>
      <c r="D32" s="4"/>
      <c r="E32" s="4"/>
    </row>
    <row r="33" spans="1:5" ht="15.75" x14ac:dyDescent="0.2">
      <c r="A33" s="13" t="s">
        <v>8</v>
      </c>
      <c r="B33" s="21">
        <v>83</v>
      </c>
      <c r="C33" s="21">
        <v>89</v>
      </c>
      <c r="D33" s="19"/>
      <c r="E33" s="19"/>
    </row>
    <row r="34" spans="1:5" ht="18.75" x14ac:dyDescent="0.2">
      <c r="A34" s="15" t="s">
        <v>17</v>
      </c>
      <c r="B34" s="16"/>
      <c r="C34" s="16"/>
      <c r="D34" s="20"/>
      <c r="E34" s="20"/>
    </row>
    <row r="35" spans="1:5" ht="15.75" x14ac:dyDescent="0.2">
      <c r="A35" s="13" t="s">
        <v>6</v>
      </c>
      <c r="B35" s="5">
        <v>41</v>
      </c>
      <c r="C35" s="5">
        <v>28</v>
      </c>
      <c r="D35" s="4">
        <v>90.7</v>
      </c>
      <c r="E35" s="4">
        <f>C35*D35*9*22</f>
        <v>502840.79999999993</v>
      </c>
    </row>
    <row r="36" spans="1:5" ht="15.75" x14ac:dyDescent="0.2">
      <c r="A36" s="13" t="s">
        <v>7</v>
      </c>
      <c r="B36" s="5"/>
      <c r="C36" s="5"/>
      <c r="D36" s="4"/>
      <c r="E36" s="4"/>
    </row>
    <row r="37" spans="1:5" ht="15.75" x14ac:dyDescent="0.2">
      <c r="A37" s="13" t="s">
        <v>8</v>
      </c>
      <c r="B37" s="21">
        <v>41</v>
      </c>
      <c r="C37" s="21">
        <v>28</v>
      </c>
      <c r="D37" s="22"/>
      <c r="E37" s="22"/>
    </row>
    <row r="38" spans="1:5" ht="18.75" x14ac:dyDescent="0.2">
      <c r="A38" s="15" t="s">
        <v>18</v>
      </c>
      <c r="B38" s="16"/>
      <c r="C38" s="16"/>
      <c r="D38" s="20"/>
      <c r="E38" s="20"/>
    </row>
    <row r="39" spans="1:5" ht="15.75" x14ac:dyDescent="0.2">
      <c r="A39" s="13" t="s">
        <v>6</v>
      </c>
      <c r="B39" s="5">
        <v>4</v>
      </c>
      <c r="C39" s="5">
        <v>11</v>
      </c>
      <c r="D39" s="4">
        <v>90.7</v>
      </c>
      <c r="E39" s="4">
        <f>C39*D39*9*22</f>
        <v>197544.60000000003</v>
      </c>
    </row>
    <row r="40" spans="1:5" ht="15.75" x14ac:dyDescent="0.2">
      <c r="A40" s="13" t="s">
        <v>7</v>
      </c>
      <c r="B40" s="5"/>
      <c r="C40" s="5"/>
      <c r="D40" s="4"/>
      <c r="E40" s="4"/>
    </row>
    <row r="41" spans="1:5" ht="15.75" x14ac:dyDescent="0.2">
      <c r="A41" s="13" t="s">
        <v>8</v>
      </c>
      <c r="B41" s="21">
        <v>4</v>
      </c>
      <c r="C41" s="21">
        <v>11</v>
      </c>
      <c r="D41" s="23"/>
      <c r="E41" s="23"/>
    </row>
    <row r="42" spans="1:5" ht="18.75" x14ac:dyDescent="0.2">
      <c r="A42" s="15" t="s">
        <v>19</v>
      </c>
      <c r="B42" s="16"/>
      <c r="C42" s="16"/>
      <c r="D42" s="20"/>
      <c r="E42" s="20"/>
    </row>
    <row r="43" spans="1:5" ht="15.75" x14ac:dyDescent="0.2">
      <c r="A43" s="13" t="s">
        <v>6</v>
      </c>
      <c r="B43" s="5">
        <v>8</v>
      </c>
      <c r="C43" s="5">
        <v>11</v>
      </c>
      <c r="D43" s="4">
        <v>90.7</v>
      </c>
      <c r="E43" s="4">
        <f>C43*D43*9*22</f>
        <v>197544.60000000003</v>
      </c>
    </row>
    <row r="44" spans="1:5" ht="15.75" x14ac:dyDescent="0.2">
      <c r="A44" s="13" t="s">
        <v>7</v>
      </c>
      <c r="B44" s="5"/>
      <c r="C44" s="5"/>
      <c r="D44" s="4"/>
      <c r="E44" s="4"/>
    </row>
    <row r="45" spans="1:5" ht="15.75" x14ac:dyDescent="0.2">
      <c r="A45" s="13" t="s">
        <v>8</v>
      </c>
      <c r="B45" s="21">
        <v>8</v>
      </c>
      <c r="C45" s="21">
        <v>11</v>
      </c>
      <c r="D45" s="23"/>
      <c r="E45" s="23"/>
    </row>
    <row r="46" spans="1:5" ht="18.75" x14ac:dyDescent="0.2">
      <c r="A46" s="15" t="s">
        <v>20</v>
      </c>
      <c r="B46" s="16"/>
      <c r="C46" s="16"/>
      <c r="D46" s="20"/>
      <c r="E46" s="20"/>
    </row>
    <row r="47" spans="1:5" ht="15.75" x14ac:dyDescent="0.2">
      <c r="A47" s="13" t="s">
        <v>6</v>
      </c>
      <c r="B47" s="7">
        <v>70</v>
      </c>
      <c r="C47" s="7">
        <v>135</v>
      </c>
      <c r="D47" s="6">
        <v>90.7</v>
      </c>
      <c r="E47" s="6">
        <f>C47*D47*9*22</f>
        <v>2424411</v>
      </c>
    </row>
    <row r="48" spans="1:5" ht="15.75" x14ac:dyDescent="0.2">
      <c r="A48" s="13" t="s">
        <v>7</v>
      </c>
      <c r="B48" s="7"/>
      <c r="C48" s="7"/>
      <c r="D48" s="6"/>
      <c r="E48" s="6"/>
    </row>
    <row r="49" spans="1:5" ht="15.75" x14ac:dyDescent="0.2">
      <c r="A49" s="13" t="s">
        <v>8</v>
      </c>
      <c r="B49" s="18">
        <v>70</v>
      </c>
      <c r="C49" s="18">
        <v>135</v>
      </c>
      <c r="D49" s="19"/>
      <c r="E49" s="19"/>
    </row>
    <row r="50" spans="1:5" ht="18.75" x14ac:dyDescent="0.2">
      <c r="A50" s="15" t="s">
        <v>21</v>
      </c>
      <c r="B50" s="16"/>
      <c r="C50" s="16"/>
      <c r="D50" s="20"/>
      <c r="E50" s="20"/>
    </row>
    <row r="51" spans="1:5" ht="15.75" x14ac:dyDescent="0.2">
      <c r="A51" s="13" t="s">
        <v>6</v>
      </c>
      <c r="B51" s="5">
        <v>14</v>
      </c>
      <c r="C51" s="5">
        <v>30</v>
      </c>
      <c r="D51" s="4">
        <v>90.7</v>
      </c>
      <c r="E51" s="4">
        <f>C51*D51*9*22</f>
        <v>538758</v>
      </c>
    </row>
    <row r="52" spans="1:5" ht="15.75" x14ac:dyDescent="0.2">
      <c r="A52" s="13" t="s">
        <v>7</v>
      </c>
      <c r="B52" s="5"/>
      <c r="C52" s="5"/>
      <c r="D52" s="4"/>
      <c r="E52" s="4"/>
    </row>
    <row r="53" spans="1:5" ht="15.75" x14ac:dyDescent="0.2">
      <c r="A53" s="13" t="s">
        <v>8</v>
      </c>
      <c r="B53" s="21">
        <v>14</v>
      </c>
      <c r="C53" s="21">
        <v>30</v>
      </c>
      <c r="D53" s="23"/>
      <c r="E53" s="23"/>
    </row>
    <row r="54" spans="1:5" ht="18.75" x14ac:dyDescent="0.2">
      <c r="A54" s="15" t="s">
        <v>22</v>
      </c>
      <c r="B54" s="16"/>
      <c r="C54" s="16"/>
      <c r="D54" s="20"/>
      <c r="E54" s="20"/>
    </row>
    <row r="55" spans="1:5" ht="15.75" x14ac:dyDescent="0.2">
      <c r="A55" s="13" t="s">
        <v>6</v>
      </c>
      <c r="B55" s="5">
        <v>15</v>
      </c>
      <c r="C55" s="5">
        <v>28</v>
      </c>
      <c r="D55" s="4">
        <v>90.7</v>
      </c>
      <c r="E55" s="4">
        <f>C55*D55*9*22</f>
        <v>502840.79999999993</v>
      </c>
    </row>
    <row r="56" spans="1:5" ht="15.75" x14ac:dyDescent="0.2">
      <c r="A56" s="13" t="s">
        <v>7</v>
      </c>
      <c r="B56" s="5"/>
      <c r="C56" s="5"/>
      <c r="D56" s="4"/>
      <c r="E56" s="4"/>
    </row>
    <row r="57" spans="1:5" ht="15.75" x14ac:dyDescent="0.2">
      <c r="A57" s="13" t="s">
        <v>8</v>
      </c>
      <c r="B57" s="21">
        <v>15</v>
      </c>
      <c r="C57" s="21">
        <v>28</v>
      </c>
      <c r="D57" s="22"/>
      <c r="E57" s="22"/>
    </row>
    <row r="58" spans="1:5" ht="18.75" x14ac:dyDescent="0.2">
      <c r="A58" s="15" t="s">
        <v>23</v>
      </c>
      <c r="B58" s="16"/>
      <c r="C58" s="16"/>
      <c r="D58" s="20"/>
      <c r="E58" s="20"/>
    </row>
    <row r="59" spans="1:5" ht="15.75" x14ac:dyDescent="0.2">
      <c r="A59" s="13" t="s">
        <v>6</v>
      </c>
      <c r="B59" s="5">
        <v>11</v>
      </c>
      <c r="C59" s="5">
        <v>28</v>
      </c>
      <c r="D59" s="4">
        <v>90.7</v>
      </c>
      <c r="E59" s="4">
        <f>C59*D59*9*22</f>
        <v>502840.79999999993</v>
      </c>
    </row>
    <row r="60" spans="1:5" ht="15.75" x14ac:dyDescent="0.2">
      <c r="A60" s="13" t="s">
        <v>7</v>
      </c>
      <c r="B60" s="5"/>
      <c r="C60" s="5"/>
      <c r="D60" s="4"/>
      <c r="E60" s="4"/>
    </row>
    <row r="61" spans="1:5" ht="15.75" x14ac:dyDescent="0.2">
      <c r="A61" s="13" t="s">
        <v>8</v>
      </c>
      <c r="B61" s="21">
        <v>11</v>
      </c>
      <c r="C61" s="21">
        <v>28</v>
      </c>
      <c r="D61" s="23"/>
      <c r="E61" s="23"/>
    </row>
    <row r="62" spans="1:5" ht="18.75" x14ac:dyDescent="0.2">
      <c r="A62" s="15" t="s">
        <v>24</v>
      </c>
      <c r="B62" s="16"/>
      <c r="C62" s="16"/>
      <c r="D62" s="20"/>
      <c r="E62" s="20"/>
    </row>
    <row r="63" spans="1:5" ht="15.75" x14ac:dyDescent="0.2">
      <c r="A63" s="13" t="s">
        <v>6</v>
      </c>
      <c r="B63" s="7">
        <v>11</v>
      </c>
      <c r="C63" s="7">
        <v>18</v>
      </c>
      <c r="D63" s="4">
        <v>90.7</v>
      </c>
      <c r="E63" s="4">
        <f>C63*D63*9*22</f>
        <v>323254.80000000005</v>
      </c>
    </row>
    <row r="64" spans="1:5" ht="15.75" x14ac:dyDescent="0.2">
      <c r="A64" s="13" t="s">
        <v>7</v>
      </c>
      <c r="B64" s="7"/>
      <c r="C64" s="7"/>
      <c r="D64" s="4"/>
      <c r="E64" s="4"/>
    </row>
    <row r="65" spans="1:5" ht="15.75" x14ac:dyDescent="0.2">
      <c r="A65" s="13" t="s">
        <v>8</v>
      </c>
      <c r="B65" s="21">
        <v>11</v>
      </c>
      <c r="C65" s="21">
        <v>18</v>
      </c>
      <c r="D65" s="23"/>
      <c r="E65" s="23"/>
    </row>
    <row r="66" spans="1:5" ht="18.75" x14ac:dyDescent="0.2">
      <c r="A66" s="15" t="s">
        <v>25</v>
      </c>
      <c r="B66" s="16"/>
      <c r="C66" s="16"/>
      <c r="D66" s="20"/>
      <c r="E66" s="20"/>
    </row>
    <row r="67" spans="1:5" ht="15.75" x14ac:dyDescent="0.2">
      <c r="A67" s="13" t="s">
        <v>6</v>
      </c>
      <c r="B67" s="5">
        <v>9</v>
      </c>
      <c r="C67" s="5">
        <v>13</v>
      </c>
      <c r="D67" s="4">
        <v>90.7</v>
      </c>
      <c r="E67" s="4">
        <f>C67*D67*9*22</f>
        <v>233461.80000000005</v>
      </c>
    </row>
    <row r="68" spans="1:5" ht="15.75" x14ac:dyDescent="0.2">
      <c r="A68" s="13" t="s">
        <v>7</v>
      </c>
      <c r="B68" s="5"/>
      <c r="C68" s="5"/>
      <c r="D68" s="4"/>
      <c r="E68" s="4"/>
    </row>
    <row r="69" spans="1:5" ht="15.75" x14ac:dyDescent="0.2">
      <c r="A69" s="13" t="s">
        <v>8</v>
      </c>
      <c r="B69" s="21">
        <v>9</v>
      </c>
      <c r="C69" s="21">
        <v>13</v>
      </c>
      <c r="D69" s="22"/>
      <c r="E69" s="22"/>
    </row>
    <row r="70" spans="1:5" ht="18.75" x14ac:dyDescent="0.2">
      <c r="A70" s="15" t="s">
        <v>26</v>
      </c>
      <c r="B70" s="16"/>
      <c r="C70" s="16"/>
      <c r="D70" s="20"/>
      <c r="E70" s="20"/>
    </row>
    <row r="71" spans="1:5" ht="15.75" x14ac:dyDescent="0.2">
      <c r="A71" s="13" t="s">
        <v>6</v>
      </c>
      <c r="B71" s="5">
        <v>11</v>
      </c>
      <c r="C71" s="5">
        <v>30</v>
      </c>
      <c r="D71" s="4">
        <v>90.7</v>
      </c>
      <c r="E71" s="4">
        <f>C71*D71*9*22</f>
        <v>538758</v>
      </c>
    </row>
    <row r="72" spans="1:5" ht="15.75" x14ac:dyDescent="0.2">
      <c r="A72" s="13" t="s">
        <v>7</v>
      </c>
      <c r="B72" s="5"/>
      <c r="C72" s="5"/>
      <c r="D72" s="4"/>
      <c r="E72" s="4"/>
    </row>
    <row r="73" spans="1:5" ht="15.75" x14ac:dyDescent="0.2">
      <c r="A73" s="13" t="s">
        <v>8</v>
      </c>
      <c r="B73" s="21">
        <v>11</v>
      </c>
      <c r="C73" s="21">
        <v>30</v>
      </c>
      <c r="D73" s="23"/>
      <c r="E73" s="23"/>
    </row>
    <row r="74" spans="1:5" ht="18.75" x14ac:dyDescent="0.2">
      <c r="A74" s="15" t="s">
        <v>27</v>
      </c>
      <c r="B74" s="16"/>
      <c r="C74" s="16"/>
      <c r="D74" s="20"/>
      <c r="E74" s="20"/>
    </row>
    <row r="75" spans="1:5" ht="15.75" x14ac:dyDescent="0.2">
      <c r="A75" s="13" t="s">
        <v>6</v>
      </c>
      <c r="B75" s="5">
        <v>18</v>
      </c>
      <c r="C75" s="5">
        <v>18</v>
      </c>
      <c r="D75" s="4">
        <v>90.7</v>
      </c>
      <c r="E75" s="4">
        <f>C75*D75*9*22</f>
        <v>323254.80000000005</v>
      </c>
    </row>
    <row r="76" spans="1:5" ht="15.75" x14ac:dyDescent="0.2">
      <c r="A76" s="13" t="s">
        <v>7</v>
      </c>
      <c r="B76" s="5"/>
      <c r="C76" s="5"/>
      <c r="D76" s="4"/>
      <c r="E76" s="4"/>
    </row>
    <row r="77" spans="1:5" ht="15.75" x14ac:dyDescent="0.2">
      <c r="A77" s="13" t="s">
        <v>8</v>
      </c>
      <c r="B77" s="18">
        <v>18</v>
      </c>
      <c r="C77" s="18">
        <v>18</v>
      </c>
      <c r="D77" s="19"/>
      <c r="E77" s="19"/>
    </row>
    <row r="78" spans="1:5" ht="18.75" x14ac:dyDescent="0.2">
      <c r="A78" s="15" t="s">
        <v>28</v>
      </c>
      <c r="B78" s="16"/>
      <c r="C78" s="16"/>
      <c r="D78" s="20"/>
      <c r="E78" s="20"/>
    </row>
    <row r="79" spans="1:5" ht="15.75" x14ac:dyDescent="0.2">
      <c r="A79" s="13" t="s">
        <v>6</v>
      </c>
      <c r="B79" s="5">
        <v>53</v>
      </c>
      <c r="C79" s="5">
        <v>38</v>
      </c>
      <c r="D79" s="4">
        <v>90.7</v>
      </c>
      <c r="E79" s="4">
        <f>C79*D79*9*22</f>
        <v>682426.79999999993</v>
      </c>
    </row>
    <row r="80" spans="1:5" ht="15.75" x14ac:dyDescent="0.2">
      <c r="A80" s="13" t="s">
        <v>7</v>
      </c>
      <c r="B80" s="5"/>
      <c r="C80" s="5"/>
      <c r="D80" s="4"/>
      <c r="E80" s="4"/>
    </row>
    <row r="81" spans="1:5" ht="15.75" x14ac:dyDescent="0.2">
      <c r="A81" s="13" t="s">
        <v>8</v>
      </c>
      <c r="B81" s="18">
        <v>53</v>
      </c>
      <c r="C81" s="18">
        <v>38</v>
      </c>
      <c r="D81" s="19"/>
      <c r="E81" s="19"/>
    </row>
    <row r="82" spans="1:5" ht="18.75" x14ac:dyDescent="0.2">
      <c r="A82" s="15" t="s">
        <v>29</v>
      </c>
      <c r="B82" s="16"/>
      <c r="C82" s="16"/>
      <c r="D82" s="20"/>
      <c r="E82" s="20"/>
    </row>
    <row r="83" spans="1:5" ht="15.75" x14ac:dyDescent="0.2">
      <c r="A83" s="13" t="s">
        <v>6</v>
      </c>
      <c r="B83" s="5">
        <v>5</v>
      </c>
      <c r="C83" s="5">
        <v>35</v>
      </c>
      <c r="D83" s="4">
        <v>90.7</v>
      </c>
      <c r="E83" s="4">
        <f>C83*D83*9*22</f>
        <v>628551</v>
      </c>
    </row>
    <row r="84" spans="1:5" ht="15.75" x14ac:dyDescent="0.2">
      <c r="A84" s="13" t="s">
        <v>7</v>
      </c>
      <c r="B84" s="5"/>
      <c r="C84" s="5"/>
      <c r="D84" s="4"/>
      <c r="E84" s="4"/>
    </row>
    <row r="85" spans="1:5" ht="15.75" x14ac:dyDescent="0.2">
      <c r="A85" s="13" t="s">
        <v>8</v>
      </c>
      <c r="B85" s="21">
        <v>5</v>
      </c>
      <c r="C85" s="21">
        <v>35</v>
      </c>
      <c r="D85" s="23"/>
      <c r="E85" s="23"/>
    </row>
    <row r="86" spans="1:5" ht="18.75" x14ac:dyDescent="0.2">
      <c r="A86" s="15" t="s">
        <v>30</v>
      </c>
      <c r="B86" s="21">
        <v>3</v>
      </c>
      <c r="C86" s="21">
        <v>2</v>
      </c>
      <c r="D86" s="20"/>
      <c r="E86" s="20"/>
    </row>
    <row r="87" spans="1:5" ht="15.75" x14ac:dyDescent="0.2">
      <c r="A87" s="13" t="s">
        <v>11</v>
      </c>
      <c r="B87" s="5">
        <v>3</v>
      </c>
      <c r="C87" s="5">
        <v>2</v>
      </c>
      <c r="D87" s="4">
        <v>90.7</v>
      </c>
      <c r="E87" s="4">
        <f>C87*D87*9*22</f>
        <v>35917.200000000004</v>
      </c>
    </row>
    <row r="88" spans="1:5" ht="15.75" x14ac:dyDescent="0.2">
      <c r="A88" s="13" t="s">
        <v>12</v>
      </c>
      <c r="B88" s="5"/>
      <c r="C88" s="5"/>
      <c r="D88" s="4"/>
      <c r="E88" s="4"/>
    </row>
    <row r="89" spans="1:5" ht="15.75" x14ac:dyDescent="0.2">
      <c r="A89" s="13" t="s">
        <v>8</v>
      </c>
      <c r="B89" s="21">
        <v>3</v>
      </c>
      <c r="C89" s="21">
        <v>2</v>
      </c>
      <c r="D89" s="23"/>
      <c r="E89" s="23"/>
    </row>
    <row r="90" spans="1:5" ht="18.75" x14ac:dyDescent="0.2">
      <c r="A90" s="15" t="s">
        <v>31</v>
      </c>
      <c r="B90" s="16"/>
      <c r="C90" s="16"/>
      <c r="D90" s="20"/>
      <c r="E90" s="20"/>
    </row>
    <row r="91" spans="1:5" ht="15.75" x14ac:dyDescent="0.2">
      <c r="A91" s="13" t="s">
        <v>6</v>
      </c>
      <c r="B91" s="5">
        <v>18</v>
      </c>
      <c r="C91" s="5">
        <v>42</v>
      </c>
      <c r="D91" s="4">
        <v>90.7</v>
      </c>
      <c r="E91" s="4">
        <f>C91*D91*9*22</f>
        <v>754261.2</v>
      </c>
    </row>
    <row r="92" spans="1:5" ht="15.75" x14ac:dyDescent="0.2">
      <c r="A92" s="13" t="s">
        <v>7</v>
      </c>
      <c r="B92" s="5"/>
      <c r="C92" s="5"/>
      <c r="D92" s="4"/>
      <c r="E92" s="4"/>
    </row>
    <row r="93" spans="1:5" ht="15.75" x14ac:dyDescent="0.2">
      <c r="A93" s="13" t="s">
        <v>8</v>
      </c>
      <c r="B93" s="21">
        <v>18</v>
      </c>
      <c r="C93" s="21">
        <v>42</v>
      </c>
      <c r="D93" s="23"/>
      <c r="E93" s="23"/>
    </row>
    <row r="94" spans="1:5" ht="18.75" x14ac:dyDescent="0.2">
      <c r="A94" s="15" t="s">
        <v>32</v>
      </c>
      <c r="B94" s="16"/>
      <c r="C94" s="16"/>
      <c r="D94" s="20"/>
      <c r="E94" s="20"/>
    </row>
    <row r="95" spans="1:5" ht="15.75" x14ac:dyDescent="0.2">
      <c r="A95" s="13" t="s">
        <v>6</v>
      </c>
      <c r="B95" s="5">
        <v>33</v>
      </c>
      <c r="C95" s="5">
        <v>56</v>
      </c>
      <c r="D95" s="4">
        <v>90.7</v>
      </c>
      <c r="E95" s="4">
        <f>C95*D95*9*22</f>
        <v>1005681.5999999999</v>
      </c>
    </row>
    <row r="96" spans="1:5" ht="15.75" x14ac:dyDescent="0.2">
      <c r="A96" s="13" t="s">
        <v>7</v>
      </c>
      <c r="B96" s="5"/>
      <c r="C96" s="5"/>
      <c r="D96" s="4"/>
      <c r="E96" s="4"/>
    </row>
    <row r="97" spans="1:5" ht="15.75" x14ac:dyDescent="0.2">
      <c r="A97" s="13" t="s">
        <v>8</v>
      </c>
      <c r="B97" s="18">
        <v>33</v>
      </c>
      <c r="C97" s="18">
        <v>56</v>
      </c>
      <c r="D97" s="19"/>
      <c r="E97" s="19"/>
    </row>
    <row r="98" spans="1:5" ht="18.75" x14ac:dyDescent="0.2">
      <c r="A98" s="15" t="s">
        <v>33</v>
      </c>
      <c r="B98" s="16"/>
      <c r="C98" s="16"/>
      <c r="D98" s="20"/>
      <c r="E98" s="20"/>
    </row>
    <row r="99" spans="1:5" ht="15.75" x14ac:dyDescent="0.2">
      <c r="A99" s="13" t="s">
        <v>6</v>
      </c>
      <c r="B99" s="7">
        <v>34</v>
      </c>
      <c r="C99" s="7">
        <v>22</v>
      </c>
      <c r="D99" s="6">
        <v>90.7</v>
      </c>
      <c r="E99" s="6">
        <f>C99*D99*9*22</f>
        <v>395089.20000000007</v>
      </c>
    </row>
    <row r="100" spans="1:5" ht="15.75" x14ac:dyDescent="0.2">
      <c r="A100" s="13" t="s">
        <v>7</v>
      </c>
      <c r="B100" s="7"/>
      <c r="C100" s="7"/>
      <c r="D100" s="6"/>
      <c r="E100" s="6"/>
    </row>
    <row r="101" spans="1:5" ht="15.75" x14ac:dyDescent="0.2">
      <c r="A101" s="13" t="s">
        <v>8</v>
      </c>
      <c r="B101" s="18">
        <v>34</v>
      </c>
      <c r="C101" s="18">
        <v>22</v>
      </c>
      <c r="D101" s="19"/>
      <c r="E101" s="19"/>
    </row>
    <row r="102" spans="1:5" ht="18.75" x14ac:dyDescent="0.2">
      <c r="A102" s="15" t="s">
        <v>34</v>
      </c>
      <c r="B102" s="16"/>
      <c r="C102" s="16"/>
      <c r="D102" s="20"/>
      <c r="E102" s="20"/>
    </row>
    <row r="103" spans="1:5" ht="15.75" x14ac:dyDescent="0.2">
      <c r="A103" s="13" t="s">
        <v>6</v>
      </c>
      <c r="B103" s="5">
        <v>13</v>
      </c>
      <c r="C103" s="5">
        <v>12</v>
      </c>
      <c r="D103" s="4">
        <v>90.7</v>
      </c>
      <c r="E103" s="4">
        <f>C103*D103*9*22</f>
        <v>215503.2</v>
      </c>
    </row>
    <row r="104" spans="1:5" ht="15.75" x14ac:dyDescent="0.2">
      <c r="A104" s="13" t="s">
        <v>7</v>
      </c>
      <c r="B104" s="5"/>
      <c r="C104" s="5"/>
      <c r="D104" s="4"/>
      <c r="E104" s="4"/>
    </row>
    <row r="105" spans="1:5" ht="15.75" x14ac:dyDescent="0.2">
      <c r="A105" s="13" t="s">
        <v>8</v>
      </c>
      <c r="B105" s="21">
        <v>13</v>
      </c>
      <c r="C105" s="21">
        <v>12</v>
      </c>
      <c r="D105" s="22"/>
      <c r="E105" s="22"/>
    </row>
    <row r="106" spans="1:5" ht="18.75" x14ac:dyDescent="0.2">
      <c r="A106" s="15" t="s">
        <v>35</v>
      </c>
      <c r="B106" s="16"/>
      <c r="C106" s="16"/>
      <c r="D106" s="20"/>
      <c r="E106" s="20"/>
    </row>
    <row r="107" spans="1:5" ht="15.75" x14ac:dyDescent="0.2">
      <c r="A107" s="13" t="s">
        <v>6</v>
      </c>
      <c r="B107" s="5">
        <v>10</v>
      </c>
      <c r="C107" s="5">
        <v>5</v>
      </c>
      <c r="D107" s="4">
        <v>90.7</v>
      </c>
      <c r="E107" s="4">
        <f>C107*D107*9*22</f>
        <v>89793</v>
      </c>
    </row>
    <row r="108" spans="1:5" ht="15.75" x14ac:dyDescent="0.2">
      <c r="A108" s="13" t="s">
        <v>7</v>
      </c>
      <c r="B108" s="5"/>
      <c r="C108" s="5"/>
      <c r="D108" s="4"/>
      <c r="E108" s="4"/>
    </row>
    <row r="109" spans="1:5" ht="15.75" x14ac:dyDescent="0.2">
      <c r="A109" s="13" t="s">
        <v>8</v>
      </c>
      <c r="B109" s="18">
        <v>10</v>
      </c>
      <c r="C109" s="18">
        <v>5</v>
      </c>
      <c r="D109" s="19"/>
      <c r="E109" s="19"/>
    </row>
    <row r="110" spans="1:5" ht="18.75" x14ac:dyDescent="0.2">
      <c r="A110" s="15" t="s">
        <v>36</v>
      </c>
      <c r="B110" s="16"/>
      <c r="C110" s="16"/>
      <c r="D110" s="20"/>
      <c r="E110" s="20"/>
    </row>
    <row r="111" spans="1:5" ht="15.75" x14ac:dyDescent="0.2">
      <c r="A111" s="13" t="s">
        <v>6</v>
      </c>
      <c r="B111" s="5">
        <v>20</v>
      </c>
      <c r="C111" s="5">
        <v>22</v>
      </c>
      <c r="D111" s="4">
        <v>90.7</v>
      </c>
      <c r="E111" s="4">
        <f>C111*D111*9*22</f>
        <v>395089.20000000007</v>
      </c>
    </row>
    <row r="112" spans="1:5" ht="15.75" x14ac:dyDescent="0.2">
      <c r="A112" s="13" t="s">
        <v>7</v>
      </c>
      <c r="B112" s="5"/>
      <c r="C112" s="5"/>
      <c r="D112" s="4"/>
      <c r="E112" s="4"/>
    </row>
    <row r="113" spans="1:5" ht="15.75" x14ac:dyDescent="0.2">
      <c r="A113" s="13" t="s">
        <v>11</v>
      </c>
      <c r="B113" s="5">
        <v>2</v>
      </c>
      <c r="C113" s="5">
        <v>5</v>
      </c>
      <c r="D113" s="4">
        <v>90.7</v>
      </c>
      <c r="E113" s="4">
        <f>C113*D113*9*22</f>
        <v>89793</v>
      </c>
    </row>
    <row r="114" spans="1:5" ht="15.75" x14ac:dyDescent="0.2">
      <c r="A114" s="13" t="s">
        <v>12</v>
      </c>
      <c r="B114" s="5"/>
      <c r="C114" s="5"/>
      <c r="D114" s="4"/>
      <c r="E114" s="4"/>
    </row>
    <row r="115" spans="1:5" ht="15.75" x14ac:dyDescent="0.2">
      <c r="A115" s="13" t="s">
        <v>8</v>
      </c>
      <c r="B115" s="18">
        <v>22</v>
      </c>
      <c r="C115" s="18">
        <v>27</v>
      </c>
      <c r="D115" s="19"/>
      <c r="E115" s="19"/>
    </row>
    <row r="116" spans="1:5" ht="18.75" x14ac:dyDescent="0.2">
      <c r="A116" s="15" t="s">
        <v>37</v>
      </c>
      <c r="B116" s="16"/>
      <c r="C116" s="16"/>
      <c r="D116" s="20"/>
      <c r="E116" s="20"/>
    </row>
    <row r="117" spans="1:5" ht="15.75" x14ac:dyDescent="0.2">
      <c r="A117" s="13" t="s">
        <v>6</v>
      </c>
      <c r="B117" s="5">
        <v>13</v>
      </c>
      <c r="C117" s="5">
        <v>49</v>
      </c>
      <c r="D117" s="4">
        <v>90.7</v>
      </c>
      <c r="E117" s="4">
        <f>C117*D117*9*22</f>
        <v>879971.40000000014</v>
      </c>
    </row>
    <row r="118" spans="1:5" ht="15.75" x14ac:dyDescent="0.2">
      <c r="A118" s="13" t="s">
        <v>7</v>
      </c>
      <c r="B118" s="5"/>
      <c r="C118" s="5"/>
      <c r="D118" s="4"/>
      <c r="E118" s="4"/>
    </row>
    <row r="119" spans="1:5" ht="15.75" x14ac:dyDescent="0.2">
      <c r="A119" s="13" t="s">
        <v>8</v>
      </c>
      <c r="B119" s="21">
        <v>13</v>
      </c>
      <c r="C119" s="21">
        <v>49</v>
      </c>
      <c r="D119" s="22"/>
      <c r="E119" s="22"/>
    </row>
    <row r="120" spans="1:5" ht="18.75" x14ac:dyDescent="0.2">
      <c r="A120" s="15" t="s">
        <v>38</v>
      </c>
      <c r="B120" s="16"/>
      <c r="C120" s="16"/>
      <c r="D120" s="20"/>
      <c r="E120" s="20"/>
    </row>
    <row r="121" spans="1:5" ht="15.75" x14ac:dyDescent="0.2">
      <c r="A121" s="13" t="s">
        <v>11</v>
      </c>
      <c r="B121" s="5">
        <v>4</v>
      </c>
      <c r="C121" s="5">
        <v>7</v>
      </c>
      <c r="D121" s="6">
        <v>90.7</v>
      </c>
      <c r="E121" s="6">
        <f>C121*D121*9*22</f>
        <v>125710.19999999998</v>
      </c>
    </row>
    <row r="122" spans="1:5" ht="15.75" x14ac:dyDescent="0.2">
      <c r="A122" s="13" t="s">
        <v>12</v>
      </c>
      <c r="B122" s="5"/>
      <c r="C122" s="5"/>
      <c r="D122" s="6"/>
      <c r="E122" s="6"/>
    </row>
    <row r="123" spans="1:5" ht="15.75" x14ac:dyDescent="0.2">
      <c r="A123" s="13" t="s">
        <v>8</v>
      </c>
      <c r="B123" s="21">
        <v>4</v>
      </c>
      <c r="C123" s="21">
        <v>7</v>
      </c>
      <c r="D123" s="23"/>
      <c r="E123" s="23"/>
    </row>
    <row r="124" spans="1:5" ht="18.75" x14ac:dyDescent="0.2">
      <c r="A124" s="15" t="s">
        <v>39</v>
      </c>
      <c r="B124" s="16"/>
      <c r="C124" s="16"/>
      <c r="D124" s="20"/>
      <c r="E124" s="20"/>
    </row>
    <row r="125" spans="1:5" ht="15.75" x14ac:dyDescent="0.2">
      <c r="A125" s="13" t="s">
        <v>6</v>
      </c>
      <c r="B125" s="5">
        <v>30</v>
      </c>
      <c r="C125" s="5">
        <v>41</v>
      </c>
      <c r="D125" s="4">
        <v>90.7</v>
      </c>
      <c r="E125" s="4">
        <f>C125*D125*9*22</f>
        <v>736302.60000000009</v>
      </c>
    </row>
    <row r="126" spans="1:5" ht="15.75" x14ac:dyDescent="0.2">
      <c r="A126" s="13" t="s">
        <v>7</v>
      </c>
      <c r="B126" s="5"/>
      <c r="C126" s="5"/>
      <c r="D126" s="4"/>
      <c r="E126" s="4"/>
    </row>
    <row r="127" spans="1:5" ht="15.75" x14ac:dyDescent="0.2">
      <c r="A127" s="13" t="s">
        <v>8</v>
      </c>
      <c r="B127" s="21">
        <v>30</v>
      </c>
      <c r="C127" s="21">
        <v>41</v>
      </c>
      <c r="D127" s="23"/>
      <c r="E127" s="23"/>
    </row>
    <row r="128" spans="1:5" ht="18.75" x14ac:dyDescent="0.2">
      <c r="A128" s="15" t="s">
        <v>40</v>
      </c>
      <c r="B128" s="16"/>
      <c r="C128" s="16"/>
      <c r="D128" s="20"/>
      <c r="E128" s="20"/>
    </row>
    <row r="129" spans="1:5" ht="15.75" x14ac:dyDescent="0.2">
      <c r="A129" s="13" t="s">
        <v>6</v>
      </c>
      <c r="B129" s="5">
        <v>209</v>
      </c>
      <c r="C129" s="5">
        <v>161</v>
      </c>
      <c r="D129" s="4">
        <v>90.7</v>
      </c>
      <c r="E129" s="4">
        <f>C129*D129*9*22</f>
        <v>2891334.6000000006</v>
      </c>
    </row>
    <row r="130" spans="1:5" ht="15.75" x14ac:dyDescent="0.2">
      <c r="A130" s="13" t="s">
        <v>7</v>
      </c>
      <c r="B130" s="5"/>
      <c r="C130" s="5"/>
      <c r="D130" s="4"/>
      <c r="E130" s="4"/>
    </row>
    <row r="131" spans="1:5" ht="15.75" x14ac:dyDescent="0.2">
      <c r="A131" s="13" t="s">
        <v>11</v>
      </c>
      <c r="B131" s="5">
        <v>19</v>
      </c>
      <c r="C131" s="5">
        <v>27</v>
      </c>
      <c r="D131" s="4">
        <v>90.7</v>
      </c>
      <c r="E131" s="4">
        <f>C131*D131*9*22</f>
        <v>484882.20000000007</v>
      </c>
    </row>
    <row r="132" spans="1:5" ht="15.75" x14ac:dyDescent="0.2">
      <c r="A132" s="13" t="s">
        <v>12</v>
      </c>
      <c r="B132" s="5"/>
      <c r="C132" s="5"/>
      <c r="D132" s="4"/>
      <c r="E132" s="4"/>
    </row>
    <row r="133" spans="1:5" ht="12.75" customHeight="1" x14ac:dyDescent="0.2">
      <c r="A133" s="3" t="s">
        <v>8</v>
      </c>
      <c r="B133" s="5">
        <v>228</v>
      </c>
      <c r="C133" s="5">
        <v>188</v>
      </c>
      <c r="D133" s="2"/>
      <c r="E133" s="2"/>
    </row>
    <row r="134" spans="1:5" ht="12.75" customHeight="1" x14ac:dyDescent="0.2">
      <c r="A134" s="3"/>
      <c r="B134" s="5"/>
      <c r="C134" s="5"/>
      <c r="D134" s="2"/>
      <c r="E134" s="2"/>
    </row>
    <row r="135" spans="1:5" ht="18.75" x14ac:dyDescent="0.2">
      <c r="A135" s="15" t="s">
        <v>41</v>
      </c>
      <c r="B135" s="16"/>
      <c r="C135" s="16"/>
      <c r="D135" s="20"/>
      <c r="E135" s="20"/>
    </row>
    <row r="136" spans="1:5" ht="15.75" x14ac:dyDescent="0.2">
      <c r="A136" s="13" t="s">
        <v>6</v>
      </c>
      <c r="B136" s="5">
        <v>15</v>
      </c>
      <c r="C136" s="5">
        <v>42</v>
      </c>
      <c r="D136" s="4">
        <v>90.7</v>
      </c>
      <c r="E136" s="4">
        <f>C136*D136*9*22</f>
        <v>754261.2</v>
      </c>
    </row>
    <row r="137" spans="1:5" ht="15.75" x14ac:dyDescent="0.2">
      <c r="A137" s="13" t="s">
        <v>7</v>
      </c>
      <c r="B137" s="5"/>
      <c r="C137" s="5"/>
      <c r="D137" s="4"/>
      <c r="E137" s="4"/>
    </row>
    <row r="138" spans="1:5" ht="15.75" x14ac:dyDescent="0.2">
      <c r="A138" s="13" t="s">
        <v>8</v>
      </c>
      <c r="B138" s="21">
        <v>15</v>
      </c>
      <c r="C138" s="21">
        <v>42</v>
      </c>
      <c r="D138" s="23"/>
      <c r="E138" s="23"/>
    </row>
    <row r="139" spans="1:5" ht="18.75" x14ac:dyDescent="0.2">
      <c r="A139" s="15" t="s">
        <v>42</v>
      </c>
      <c r="B139" s="16"/>
      <c r="C139" s="16"/>
      <c r="D139" s="20"/>
      <c r="E139" s="20"/>
    </row>
    <row r="140" spans="1:5" ht="15.75" x14ac:dyDescent="0.2">
      <c r="A140" s="13" t="s">
        <v>6</v>
      </c>
      <c r="B140" s="5">
        <v>11</v>
      </c>
      <c r="C140" s="5">
        <v>27</v>
      </c>
      <c r="D140" s="4">
        <v>90.7</v>
      </c>
      <c r="E140" s="4">
        <f>C140*D140*9*22</f>
        <v>484882.20000000007</v>
      </c>
    </row>
    <row r="141" spans="1:5" ht="15.75" x14ac:dyDescent="0.2">
      <c r="A141" s="13" t="s">
        <v>7</v>
      </c>
      <c r="B141" s="5"/>
      <c r="C141" s="5"/>
      <c r="D141" s="4"/>
      <c r="E141" s="4"/>
    </row>
    <row r="142" spans="1:5" ht="15.75" x14ac:dyDescent="0.2">
      <c r="A142" s="13" t="s">
        <v>8</v>
      </c>
      <c r="B142" s="24">
        <v>11</v>
      </c>
      <c r="C142" s="24">
        <v>27</v>
      </c>
      <c r="D142" s="23"/>
      <c r="E142" s="23"/>
    </row>
    <row r="143" spans="1:5" ht="18.75" x14ac:dyDescent="0.2">
      <c r="A143" s="15" t="s">
        <v>43</v>
      </c>
      <c r="B143" s="16"/>
      <c r="C143" s="16"/>
      <c r="D143" s="20"/>
      <c r="E143" s="20"/>
    </row>
    <row r="144" spans="1:5" ht="30" customHeight="1" x14ac:dyDescent="0.2">
      <c r="A144" s="13" t="s">
        <v>6</v>
      </c>
      <c r="B144" s="5">
        <v>6</v>
      </c>
      <c r="C144" s="5">
        <v>20</v>
      </c>
      <c r="D144" s="4">
        <v>90.7</v>
      </c>
      <c r="E144" s="4">
        <f>C144*D144*9*22</f>
        <v>359172</v>
      </c>
    </row>
    <row r="145" spans="1:5" ht="15.75" x14ac:dyDescent="0.2">
      <c r="A145" s="13" t="s">
        <v>7</v>
      </c>
      <c r="B145" s="5"/>
      <c r="C145" s="5"/>
      <c r="D145" s="4"/>
      <c r="E145" s="4"/>
    </row>
    <row r="146" spans="1:5" ht="15.75" x14ac:dyDescent="0.2">
      <c r="A146" s="13" t="s">
        <v>8</v>
      </c>
      <c r="B146" s="21">
        <v>6</v>
      </c>
      <c r="C146" s="21">
        <v>20</v>
      </c>
      <c r="D146" s="22"/>
      <c r="E146" s="22"/>
    </row>
    <row r="147" spans="1:5" ht="18.75" x14ac:dyDescent="0.2">
      <c r="A147" s="15" t="s">
        <v>44</v>
      </c>
      <c r="B147" s="16"/>
      <c r="C147" s="16"/>
      <c r="D147" s="20"/>
      <c r="E147" s="20"/>
    </row>
    <row r="148" spans="1:5" ht="15.75" x14ac:dyDescent="0.2">
      <c r="A148" s="13" t="s">
        <v>6</v>
      </c>
      <c r="B148" s="5">
        <v>11</v>
      </c>
      <c r="C148" s="5">
        <v>8</v>
      </c>
      <c r="D148" s="4">
        <v>90.7</v>
      </c>
      <c r="E148" s="4">
        <f>C148*D148*9*22</f>
        <v>143668.80000000002</v>
      </c>
    </row>
    <row r="149" spans="1:5" ht="15.75" x14ac:dyDescent="0.2">
      <c r="A149" s="13" t="s">
        <v>7</v>
      </c>
      <c r="B149" s="5"/>
      <c r="C149" s="5"/>
      <c r="D149" s="4"/>
      <c r="E149" s="4"/>
    </row>
    <row r="150" spans="1:5" ht="15.75" x14ac:dyDescent="0.2">
      <c r="A150" s="13" t="s">
        <v>8</v>
      </c>
      <c r="B150" s="21">
        <v>11</v>
      </c>
      <c r="C150" s="21">
        <v>8</v>
      </c>
      <c r="D150" s="23"/>
      <c r="E150" s="23"/>
    </row>
    <row r="151" spans="1:5" ht="15.75" x14ac:dyDescent="0.25">
      <c r="A151" s="25" t="s">
        <v>45</v>
      </c>
      <c r="B151" s="26"/>
      <c r="C151" s="27">
        <f>SUM(C4:C150)</f>
        <v>2280</v>
      </c>
      <c r="D151" s="26"/>
      <c r="E151" s="28">
        <v>20454845.399999999</v>
      </c>
    </row>
    <row r="152" spans="1:5" ht="15.75" x14ac:dyDescent="0.25">
      <c r="A152" s="1" t="s">
        <v>46</v>
      </c>
      <c r="B152" s="1"/>
      <c r="C152" s="1"/>
      <c r="D152" s="1"/>
      <c r="E152" s="28">
        <f>E151*50%</f>
        <v>10227422.699999999</v>
      </c>
    </row>
  </sheetData>
  <mergeCells count="159">
    <mergeCell ref="B148:B149"/>
    <mergeCell ref="C148:C149"/>
    <mergeCell ref="D148:D149"/>
    <mergeCell ref="E148:E149"/>
    <mergeCell ref="A152:D152"/>
    <mergeCell ref="B136:B137"/>
    <mergeCell ref="C136:C137"/>
    <mergeCell ref="D136:D137"/>
    <mergeCell ref="E136:E137"/>
    <mergeCell ref="B140:B141"/>
    <mergeCell ref="C140:C141"/>
    <mergeCell ref="D140:D141"/>
    <mergeCell ref="E140:E141"/>
    <mergeCell ref="B144:B145"/>
    <mergeCell ref="C144:C145"/>
    <mergeCell ref="D144:D145"/>
    <mergeCell ref="E144:E145"/>
    <mergeCell ref="B129:B130"/>
    <mergeCell ref="C129:C130"/>
    <mergeCell ref="D129:D130"/>
    <mergeCell ref="E129:E130"/>
    <mergeCell ref="B131:B132"/>
    <mergeCell ref="C131:C132"/>
    <mergeCell ref="D131:D132"/>
    <mergeCell ref="E131:E132"/>
    <mergeCell ref="A133:A134"/>
    <mergeCell ref="B133:B134"/>
    <mergeCell ref="C133:C134"/>
    <mergeCell ref="D133:D134"/>
    <mergeCell ref="E133:E134"/>
    <mergeCell ref="B117:B118"/>
    <mergeCell ref="C117:C118"/>
    <mergeCell ref="D117:D118"/>
    <mergeCell ref="E117:E118"/>
    <mergeCell ref="B121:B122"/>
    <mergeCell ref="C121:C122"/>
    <mergeCell ref="D121:D122"/>
    <mergeCell ref="E121:E122"/>
    <mergeCell ref="B125:B126"/>
    <mergeCell ref="C125:C126"/>
    <mergeCell ref="D125:D126"/>
    <mergeCell ref="E125:E126"/>
    <mergeCell ref="B107:B108"/>
    <mergeCell ref="C107:C108"/>
    <mergeCell ref="D107:D108"/>
    <mergeCell ref="E107:E108"/>
    <mergeCell ref="B111:B112"/>
    <mergeCell ref="C111:C112"/>
    <mergeCell ref="D111:D112"/>
    <mergeCell ref="E111:E112"/>
    <mergeCell ref="B113:B114"/>
    <mergeCell ref="C113:C114"/>
    <mergeCell ref="D113:D114"/>
    <mergeCell ref="E113:E114"/>
    <mergeCell ref="B95:B96"/>
    <mergeCell ref="C95:C96"/>
    <mergeCell ref="D95:D96"/>
    <mergeCell ref="E95:E96"/>
    <mergeCell ref="B99:B100"/>
    <mergeCell ref="C99:C100"/>
    <mergeCell ref="D99:D100"/>
    <mergeCell ref="E99:E100"/>
    <mergeCell ref="B103:B104"/>
    <mergeCell ref="C103:C104"/>
    <mergeCell ref="D103:D104"/>
    <mergeCell ref="E103:E104"/>
    <mergeCell ref="B83:B84"/>
    <mergeCell ref="C83:C84"/>
    <mergeCell ref="D83:D84"/>
    <mergeCell ref="E83:E84"/>
    <mergeCell ref="B87:B88"/>
    <mergeCell ref="C87:C88"/>
    <mergeCell ref="D87:D88"/>
    <mergeCell ref="E87:E88"/>
    <mergeCell ref="B91:B92"/>
    <mergeCell ref="C91:C92"/>
    <mergeCell ref="D91:D92"/>
    <mergeCell ref="E91:E92"/>
    <mergeCell ref="B71:B72"/>
    <mergeCell ref="C71:C72"/>
    <mergeCell ref="D71:D72"/>
    <mergeCell ref="E71:E72"/>
    <mergeCell ref="B75:B76"/>
    <mergeCell ref="C75:C76"/>
    <mergeCell ref="D75:D76"/>
    <mergeCell ref="E75:E76"/>
    <mergeCell ref="B79:B80"/>
    <mergeCell ref="C79:C80"/>
    <mergeCell ref="D79:D80"/>
    <mergeCell ref="E79:E80"/>
    <mergeCell ref="B59:B60"/>
    <mergeCell ref="C59:C60"/>
    <mergeCell ref="D59:D60"/>
    <mergeCell ref="E59:E60"/>
    <mergeCell ref="B63:B64"/>
    <mergeCell ref="C63:C64"/>
    <mergeCell ref="D63:D64"/>
    <mergeCell ref="E63:E64"/>
    <mergeCell ref="B67:B68"/>
    <mergeCell ref="C67:C68"/>
    <mergeCell ref="D67:D68"/>
    <mergeCell ref="E67:E68"/>
    <mergeCell ref="B47:B48"/>
    <mergeCell ref="C47:C48"/>
    <mergeCell ref="D47:D48"/>
    <mergeCell ref="E47:E48"/>
    <mergeCell ref="B51:B52"/>
    <mergeCell ref="C51:C52"/>
    <mergeCell ref="D51:D52"/>
    <mergeCell ref="E51:E52"/>
    <mergeCell ref="B55:B56"/>
    <mergeCell ref="C55:C56"/>
    <mergeCell ref="D55:D56"/>
    <mergeCell ref="E55:E56"/>
    <mergeCell ref="B35:B36"/>
    <mergeCell ref="C35:C36"/>
    <mergeCell ref="D35:D36"/>
    <mergeCell ref="E35:E36"/>
    <mergeCell ref="B39:B40"/>
    <mergeCell ref="C39:C40"/>
    <mergeCell ref="D39:D40"/>
    <mergeCell ref="E39:E40"/>
    <mergeCell ref="B43:B44"/>
    <mergeCell ref="C43:C44"/>
    <mergeCell ref="D43:D44"/>
    <mergeCell ref="E43:E44"/>
    <mergeCell ref="B23:B24"/>
    <mergeCell ref="C23:C24"/>
    <mergeCell ref="D23:D24"/>
    <mergeCell ref="E23:E24"/>
    <mergeCell ref="B27:B28"/>
    <mergeCell ref="C27:C28"/>
    <mergeCell ref="D27:D28"/>
    <mergeCell ref="E27:E28"/>
    <mergeCell ref="B31:B32"/>
    <mergeCell ref="C31:C32"/>
    <mergeCell ref="D31:D32"/>
    <mergeCell ref="E31:E32"/>
    <mergeCell ref="B13:B14"/>
    <mergeCell ref="C13:C14"/>
    <mergeCell ref="D13:D14"/>
    <mergeCell ref="E13:E14"/>
    <mergeCell ref="B15:B16"/>
    <mergeCell ref="C15:C16"/>
    <mergeCell ref="D15:D16"/>
    <mergeCell ref="E15:E16"/>
    <mergeCell ref="B19:B20"/>
    <mergeCell ref="C19:C20"/>
    <mergeCell ref="D19:D20"/>
    <mergeCell ref="E19:E20"/>
    <mergeCell ref="C1:E1"/>
    <mergeCell ref="B5:B6"/>
    <mergeCell ref="C5:C6"/>
    <mergeCell ref="D5:D6"/>
    <mergeCell ref="E5:E6"/>
    <mergeCell ref="B9:B10"/>
    <mergeCell ref="C9:C10"/>
    <mergeCell ref="D9:D10"/>
    <mergeCell ref="E9:E10"/>
  </mergeCells>
  <pageMargins left="0.50416666666666698" right="0.30694444444444402" top="0.24027777777777801" bottom="0.24027777777777801" header="0.511811023622047" footer="0.511811023622047"/>
  <pageSetup paperSize="9" scale="97" fitToHeight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ГПД</vt:lpstr>
      <vt:lpstr>ГПД!Print_Titles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Шварцкопп Валентин Валерьевич</dc:creator>
  <dc:description/>
  <cp:lastModifiedBy>Медведев Алексей Викторович</cp:lastModifiedBy>
  <cp:revision>11</cp:revision>
  <cp:lastPrinted>2026-09-01T08:58:49Z</cp:lastPrinted>
  <dcterms:created xsi:type="dcterms:W3CDTF">2024-11-07T07:51:35Z</dcterms:created>
  <dcterms:modified xsi:type="dcterms:W3CDTF">2026-09-01T08:58:53Z</dcterms:modified>
  <dc:language>ru-RU</dc:language>
</cp:coreProperties>
</file>